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milybolsen/Sync/_Listings/Josh Cates - Denton TX/2026 Stuff/"/>
    </mc:Choice>
  </mc:AlternateContent>
  <xr:revisionPtr revIDLastSave="0" documentId="8_{C7417617-17A0-044A-9874-EF8A9D20C76C}" xr6:coauthVersionLast="47" xr6:coauthVersionMax="47" xr10:uidLastSave="{00000000-0000-0000-0000-000000000000}"/>
  <bookViews>
    <workbookView xWindow="3660" yWindow="2760" windowWidth="27640" windowHeight="16680" xr2:uid="{07B6EE23-1745-3B4D-BF72-C13A44FCB094}"/>
  </bookViews>
  <sheets>
    <sheet name="Wells Table (14)" sheetId="1" r:id="rId1"/>
  </sheets>
  <definedNames>
    <definedName name="_xlnm._FilterDatabase" localSheetId="0" hidden="1">'Wells Table (14)'!$A$1:$Z$17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2" i="1"/>
</calcChain>
</file>

<file path=xl/sharedStrings.xml><?xml version="1.0" encoding="utf-8"?>
<sst xmlns="http://schemas.openxmlformats.org/spreadsheetml/2006/main" count="202" uniqueCount="67">
  <si>
    <t>Well Name</t>
  </si>
  <si>
    <t>Well Number</t>
  </si>
  <si>
    <t>API14</t>
  </si>
  <si>
    <t>Drill Type</t>
  </si>
  <si>
    <t>Production Type</t>
  </si>
  <si>
    <t>Well Status</t>
  </si>
  <si>
    <t>First Prod Date</t>
  </si>
  <si>
    <t>Last Prod Date</t>
  </si>
  <si>
    <t>Months Produced</t>
  </si>
  <si>
    <t>County/Parish</t>
  </si>
  <si>
    <t>Spud Date</t>
  </si>
  <si>
    <t>Completion Date</t>
  </si>
  <si>
    <t>Section</t>
  </si>
  <si>
    <t>Township</t>
  </si>
  <si>
    <t>Range</t>
  </si>
  <si>
    <t>Quarter Quarter</t>
  </si>
  <si>
    <t>District</t>
  </si>
  <si>
    <t>Abstract</t>
  </si>
  <si>
    <t>Block</t>
  </si>
  <si>
    <t>Survey</t>
  </si>
  <si>
    <t>Operator Alias (Legacy)</t>
  </si>
  <si>
    <t>Operator Company Name</t>
  </si>
  <si>
    <t>Operator (Reported)</t>
  </si>
  <si>
    <t>Measured Depth (TD)</t>
  </si>
  <si>
    <t>True Vertical Depth</t>
  </si>
  <si>
    <t>YARBROUGH B ET AL GU 7 (AW)</t>
  </si>
  <si>
    <t>7H</t>
  </si>
  <si>
    <t>H</t>
  </si>
  <si>
    <t>OIL &amp; GAS</t>
  </si>
  <si>
    <t>COMPLETED</t>
  </si>
  <si>
    <t>DENTON (TX)</t>
  </si>
  <si>
    <t>09</t>
  </si>
  <si>
    <t>MANCHACA, HRS C</t>
  </si>
  <si>
    <t>BKV BARNETT, LLC</t>
  </si>
  <si>
    <t>BKV CORPORATION</t>
  </si>
  <si>
    <t>YARBROUGH B ET AL GU 6 (AW)</t>
  </si>
  <si>
    <t>6H</t>
  </si>
  <si>
    <t>SANDFIELD L P 20 (AW)</t>
  </si>
  <si>
    <t>20H</t>
  </si>
  <si>
    <t>GAS</t>
  </si>
  <si>
    <t>ACTIVE</t>
  </si>
  <si>
    <t>PIZANO, E</t>
  </si>
  <si>
    <t>BKV BARNETT  LLC</t>
  </si>
  <si>
    <t>COLE B (SA)</t>
  </si>
  <si>
    <t>4H</t>
  </si>
  <si>
    <t>BRYAN, W</t>
  </si>
  <si>
    <t>BKV BARNETT II, LLC</t>
  </si>
  <si>
    <t>BKV BARNETT II  LLC</t>
  </si>
  <si>
    <t>COLE "B"</t>
  </si>
  <si>
    <t>3H</t>
  </si>
  <si>
    <t>BAKER-RANCH ESTATES (SA)</t>
  </si>
  <si>
    <t>10H</t>
  </si>
  <si>
    <t>11H</t>
  </si>
  <si>
    <t>9H</t>
  </si>
  <si>
    <t>8H</t>
  </si>
  <si>
    <t>RILEY-LITTLE BROOK (SA)</t>
  </si>
  <si>
    <t>2H</t>
  </si>
  <si>
    <t>HUIZAR, S</t>
  </si>
  <si>
    <t>EAGLERIDGE OPERATING, LLC</t>
  </si>
  <si>
    <t>EAGLERIDGE ENERGY</t>
  </si>
  <si>
    <t>EAGLERIDGE OPERATING  LLC</t>
  </si>
  <si>
    <t>5H</t>
  </si>
  <si>
    <t>1H</t>
  </si>
  <si>
    <t>BAKER-RANCH ESTATES UNIT</t>
  </si>
  <si>
    <t>1 H</t>
  </si>
  <si>
    <t>WHITLOCK, R</t>
  </si>
  <si>
    <t>Years Producing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</si>
</sst>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4" fontId="0" fillId="0" borderId="0" xfId="0" applyNumberFormat="1"/>
    <xf numFmtId="0" fontId="0" fillId="0" borderId="0" xfId="0" quotePrefix="1"/>
    <xf numFmtId="0" fontId="18" fillId="0" borderId="10" xfId="0" applyFont="1" applyBorder="1"/>
    <xf numFmtId="165" fontId="0" fillId="0" borderId="0" xfId="0" applyNumberFormat="1"/>
    <xf numFmtId="1" fontId="18" fillId="0" borderId="10" xfId="0" applyNumberFormat="1" applyFont="1" applyBorder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66E53-D1FE-7040-B0C9-D5F2236BC8E5}">
  <dimension ref="A1:Z17"/>
  <sheetViews>
    <sheetView tabSelected="1" workbookViewId="0">
      <selection activeCell="H28" sqref="H28"/>
    </sheetView>
  </sheetViews>
  <sheetFormatPr baseColWidth="10" defaultRowHeight="16" x14ac:dyDescent="0.2"/>
  <cols>
    <col min="1" max="1" width="26.6640625" bestFit="1" customWidth="1"/>
    <col min="2" max="2" width="11.83203125" bestFit="1" customWidth="1"/>
    <col min="3" max="3" width="18.83203125" style="6" bestFit="1" customWidth="1"/>
    <col min="4" max="4" width="8.6640625" bestFit="1" customWidth="1"/>
    <col min="5" max="5" width="14.1640625" bestFit="1" customWidth="1"/>
    <col min="6" max="6" width="11.33203125" bestFit="1" customWidth="1"/>
    <col min="7" max="7" width="13.5" bestFit="1" customWidth="1"/>
    <col min="8" max="8" width="13.33203125" bestFit="1" customWidth="1"/>
    <col min="9" max="9" width="13.33203125" customWidth="1"/>
    <col min="10" max="10" width="15.5" bestFit="1" customWidth="1"/>
    <col min="11" max="11" width="13" bestFit="1" customWidth="1"/>
    <col min="12" max="12" width="9.5" bestFit="1" customWidth="1"/>
    <col min="13" max="13" width="15.1640625" bestFit="1" customWidth="1"/>
    <col min="14" max="14" width="7.33203125" bestFit="1" customWidth="1"/>
    <col min="15" max="15" width="8.83203125" bestFit="1" customWidth="1"/>
    <col min="16" max="16" width="6.33203125" bestFit="1" customWidth="1"/>
    <col min="17" max="17" width="14.1640625" bestFit="1" customWidth="1"/>
    <col min="18" max="18" width="7.5" bestFit="1" customWidth="1"/>
    <col min="19" max="19" width="8.33203125" bestFit="1" customWidth="1"/>
    <col min="20" max="20" width="5.83203125" bestFit="1" customWidth="1"/>
    <col min="21" max="21" width="17.1640625" bestFit="1" customWidth="1"/>
    <col min="22" max="22" width="25.6640625" bestFit="1" customWidth="1"/>
    <col min="23" max="23" width="22.33203125" bestFit="1" customWidth="1"/>
    <col min="24" max="24" width="25.5" bestFit="1" customWidth="1"/>
    <col min="25" max="25" width="18.6640625" bestFit="1" customWidth="1"/>
    <col min="26" max="26" width="17" bestFit="1" customWidth="1"/>
  </cols>
  <sheetData>
    <row r="1" spans="1:26" s="3" customFormat="1" x14ac:dyDescent="0.2">
      <c r="A1" s="3" t="s">
        <v>0</v>
      </c>
      <c r="B1" s="3" t="s">
        <v>1</v>
      </c>
      <c r="C1" s="5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66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</row>
    <row r="2" spans="1:26" x14ac:dyDescent="0.2">
      <c r="A2" t="s">
        <v>50</v>
      </c>
      <c r="B2" t="s">
        <v>51</v>
      </c>
      <c r="C2" s="6">
        <v>42121344620000</v>
      </c>
      <c r="D2" t="s">
        <v>27</v>
      </c>
      <c r="E2" t="s">
        <v>39</v>
      </c>
      <c r="F2" t="s">
        <v>40</v>
      </c>
      <c r="G2" s="1">
        <v>41974</v>
      </c>
      <c r="H2" s="1">
        <v>46143</v>
      </c>
      <c r="I2" s="4">
        <f>J2/12</f>
        <v>11.5</v>
      </c>
      <c r="J2">
        <v>138</v>
      </c>
      <c r="K2" t="s">
        <v>30</v>
      </c>
      <c r="L2" s="1">
        <v>41859</v>
      </c>
      <c r="M2" s="1">
        <v>41990</v>
      </c>
      <c r="R2" s="2" t="s">
        <v>31</v>
      </c>
      <c r="S2">
        <v>148</v>
      </c>
      <c r="U2" t="s">
        <v>45</v>
      </c>
      <c r="V2" t="s">
        <v>46</v>
      </c>
      <c r="W2" t="s">
        <v>34</v>
      </c>
      <c r="X2" t="s">
        <v>47</v>
      </c>
      <c r="Y2">
        <v>14250</v>
      </c>
      <c r="Z2">
        <v>8981.19</v>
      </c>
    </row>
    <row r="3" spans="1:26" x14ac:dyDescent="0.2">
      <c r="A3" t="s">
        <v>50</v>
      </c>
      <c r="B3" t="s">
        <v>52</v>
      </c>
      <c r="C3" s="6">
        <v>42121344610000</v>
      </c>
      <c r="D3" t="s">
        <v>27</v>
      </c>
      <c r="E3" t="s">
        <v>39</v>
      </c>
      <c r="F3" t="s">
        <v>40</v>
      </c>
      <c r="G3" s="1">
        <v>41974</v>
      </c>
      <c r="H3" s="1">
        <v>46143</v>
      </c>
      <c r="I3" s="4">
        <f t="shared" ref="I3:I15" si="0">J3/12</f>
        <v>11.5</v>
      </c>
      <c r="J3">
        <v>138</v>
      </c>
      <c r="K3" t="s">
        <v>30</v>
      </c>
      <c r="L3" s="1">
        <v>41858</v>
      </c>
      <c r="M3" s="1">
        <v>41990</v>
      </c>
      <c r="R3" s="2" t="s">
        <v>31</v>
      </c>
      <c r="S3">
        <v>148</v>
      </c>
      <c r="U3" t="s">
        <v>45</v>
      </c>
      <c r="V3" t="s">
        <v>46</v>
      </c>
      <c r="W3" t="s">
        <v>34</v>
      </c>
      <c r="X3" t="s">
        <v>47</v>
      </c>
      <c r="Y3">
        <v>12566</v>
      </c>
      <c r="Z3">
        <v>8984.4</v>
      </c>
    </row>
    <row r="4" spans="1:26" x14ac:dyDescent="0.2">
      <c r="A4" t="s">
        <v>50</v>
      </c>
      <c r="B4" t="s">
        <v>53</v>
      </c>
      <c r="C4" s="6">
        <v>42121344600000</v>
      </c>
      <c r="D4" t="s">
        <v>27</v>
      </c>
      <c r="E4" t="s">
        <v>39</v>
      </c>
      <c r="F4" t="s">
        <v>40</v>
      </c>
      <c r="G4" s="1">
        <v>41974</v>
      </c>
      <c r="H4" s="1">
        <v>46143</v>
      </c>
      <c r="I4" s="4">
        <f t="shared" si="0"/>
        <v>11.5</v>
      </c>
      <c r="J4">
        <v>138</v>
      </c>
      <c r="K4" t="s">
        <v>30</v>
      </c>
      <c r="L4" s="1">
        <v>41860</v>
      </c>
      <c r="M4" s="1">
        <v>41990</v>
      </c>
      <c r="R4" s="2" t="s">
        <v>31</v>
      </c>
      <c r="S4">
        <v>148</v>
      </c>
      <c r="U4" t="s">
        <v>45</v>
      </c>
      <c r="V4" t="s">
        <v>46</v>
      </c>
      <c r="W4" t="s">
        <v>34</v>
      </c>
      <c r="X4" t="s">
        <v>47</v>
      </c>
      <c r="Y4">
        <v>14725</v>
      </c>
      <c r="Z4">
        <v>8968.52</v>
      </c>
    </row>
    <row r="5" spans="1:26" x14ac:dyDescent="0.2">
      <c r="A5" t="s">
        <v>50</v>
      </c>
      <c r="B5" t="s">
        <v>54</v>
      </c>
      <c r="C5" s="6">
        <v>42121344590000</v>
      </c>
      <c r="D5" t="s">
        <v>27</v>
      </c>
      <c r="E5" t="s">
        <v>39</v>
      </c>
      <c r="F5" t="s">
        <v>40</v>
      </c>
      <c r="G5" s="1">
        <v>41974</v>
      </c>
      <c r="H5" s="1">
        <v>46143</v>
      </c>
      <c r="I5" s="4">
        <f t="shared" si="0"/>
        <v>11.416666666666666</v>
      </c>
      <c r="J5">
        <v>137</v>
      </c>
      <c r="K5" t="s">
        <v>30</v>
      </c>
      <c r="L5" s="1">
        <v>41861</v>
      </c>
      <c r="M5" s="1">
        <v>41990</v>
      </c>
      <c r="R5" s="2" t="s">
        <v>31</v>
      </c>
      <c r="S5">
        <v>148</v>
      </c>
      <c r="U5" t="s">
        <v>45</v>
      </c>
      <c r="V5" t="s">
        <v>46</v>
      </c>
      <c r="W5" t="s">
        <v>34</v>
      </c>
      <c r="X5" t="s">
        <v>47</v>
      </c>
      <c r="Y5">
        <v>14772</v>
      </c>
      <c r="Z5">
        <v>8957.7000000000007</v>
      </c>
    </row>
    <row r="6" spans="1:26" x14ac:dyDescent="0.2">
      <c r="A6" t="s">
        <v>63</v>
      </c>
      <c r="B6" t="s">
        <v>64</v>
      </c>
      <c r="C6" s="6">
        <v>42121324290000</v>
      </c>
      <c r="D6" t="s">
        <v>27</v>
      </c>
      <c r="E6" t="s">
        <v>39</v>
      </c>
      <c r="F6" t="s">
        <v>40</v>
      </c>
      <c r="G6" s="1">
        <v>38412</v>
      </c>
      <c r="H6" s="1">
        <v>46143</v>
      </c>
      <c r="I6" s="4">
        <f t="shared" si="0"/>
        <v>21.083333333333332</v>
      </c>
      <c r="J6">
        <v>253</v>
      </c>
      <c r="K6" t="s">
        <v>30</v>
      </c>
      <c r="L6" s="1">
        <v>38267</v>
      </c>
      <c r="M6" s="1">
        <v>38388</v>
      </c>
      <c r="R6" s="2" t="s">
        <v>31</v>
      </c>
      <c r="S6">
        <v>1403</v>
      </c>
      <c r="U6" t="s">
        <v>65</v>
      </c>
      <c r="V6" t="s">
        <v>46</v>
      </c>
      <c r="W6" t="s">
        <v>34</v>
      </c>
      <c r="X6" t="s">
        <v>47</v>
      </c>
      <c r="Y6">
        <v>15336</v>
      </c>
      <c r="Z6">
        <v>8857.4599999999991</v>
      </c>
    </row>
    <row r="7" spans="1:26" x14ac:dyDescent="0.2">
      <c r="A7" t="s">
        <v>48</v>
      </c>
      <c r="B7" t="s">
        <v>49</v>
      </c>
      <c r="C7" s="6">
        <v>42121344630000</v>
      </c>
      <c r="D7" t="s">
        <v>27</v>
      </c>
      <c r="E7" t="s">
        <v>39</v>
      </c>
      <c r="F7" t="s">
        <v>40</v>
      </c>
      <c r="G7" s="1">
        <v>41974</v>
      </c>
      <c r="H7" s="1">
        <v>46143</v>
      </c>
      <c r="I7" s="4">
        <f t="shared" si="0"/>
        <v>11.5</v>
      </c>
      <c r="J7">
        <v>138</v>
      </c>
      <c r="K7" t="s">
        <v>30</v>
      </c>
      <c r="L7" s="1">
        <v>41855</v>
      </c>
      <c r="M7" s="1">
        <v>41990</v>
      </c>
      <c r="R7" s="2" t="s">
        <v>31</v>
      </c>
      <c r="S7">
        <v>148</v>
      </c>
      <c r="U7" t="s">
        <v>45</v>
      </c>
      <c r="V7" t="s">
        <v>46</v>
      </c>
      <c r="W7" t="s">
        <v>34</v>
      </c>
      <c r="X7" t="s">
        <v>47</v>
      </c>
      <c r="Y7">
        <v>11980</v>
      </c>
      <c r="Z7">
        <v>8985.1200000000008</v>
      </c>
    </row>
    <row r="8" spans="1:26" x14ac:dyDescent="0.2">
      <c r="A8" t="s">
        <v>43</v>
      </c>
      <c r="B8" t="s">
        <v>44</v>
      </c>
      <c r="C8" s="6">
        <v>42121344640000</v>
      </c>
      <c r="D8" t="s">
        <v>27</v>
      </c>
      <c r="E8" t="s">
        <v>39</v>
      </c>
      <c r="F8" t="s">
        <v>40</v>
      </c>
      <c r="G8" s="1">
        <v>41974</v>
      </c>
      <c r="H8" s="1">
        <v>46143</v>
      </c>
      <c r="I8" s="4">
        <f t="shared" si="0"/>
        <v>11.5</v>
      </c>
      <c r="J8">
        <v>138</v>
      </c>
      <c r="K8" t="s">
        <v>30</v>
      </c>
      <c r="L8" s="1">
        <v>41857</v>
      </c>
      <c r="M8" s="1">
        <v>41990</v>
      </c>
      <c r="R8" s="2" t="s">
        <v>31</v>
      </c>
      <c r="S8">
        <v>148</v>
      </c>
      <c r="U8" t="s">
        <v>45</v>
      </c>
      <c r="V8" t="s">
        <v>46</v>
      </c>
      <c r="W8" t="s">
        <v>34</v>
      </c>
      <c r="X8" t="s">
        <v>47</v>
      </c>
      <c r="Y8">
        <v>11705</v>
      </c>
      <c r="Z8">
        <v>8984.6200000000008</v>
      </c>
    </row>
    <row r="9" spans="1:26" x14ac:dyDescent="0.2">
      <c r="A9" t="s">
        <v>55</v>
      </c>
      <c r="B9" t="s">
        <v>56</v>
      </c>
      <c r="C9" s="6">
        <v>42121343120000</v>
      </c>
      <c r="D9" t="s">
        <v>27</v>
      </c>
      <c r="E9" t="s">
        <v>39</v>
      </c>
      <c r="F9" t="s">
        <v>40</v>
      </c>
      <c r="G9" s="1">
        <v>41426</v>
      </c>
      <c r="H9" s="1">
        <v>46143</v>
      </c>
      <c r="I9" s="4">
        <f t="shared" si="0"/>
        <v>12.5</v>
      </c>
      <c r="J9">
        <v>150</v>
      </c>
      <c r="K9" t="s">
        <v>30</v>
      </c>
      <c r="L9" s="1">
        <v>41395</v>
      </c>
      <c r="M9" s="1">
        <v>41454</v>
      </c>
      <c r="R9" s="2" t="s">
        <v>31</v>
      </c>
      <c r="S9">
        <v>514</v>
      </c>
      <c r="U9" t="s">
        <v>57</v>
      </c>
      <c r="V9" t="s">
        <v>58</v>
      </c>
      <c r="W9" t="s">
        <v>59</v>
      </c>
      <c r="X9" t="s">
        <v>60</v>
      </c>
      <c r="Y9">
        <v>13665</v>
      </c>
      <c r="Z9">
        <v>8872.89</v>
      </c>
    </row>
    <row r="10" spans="1:26" x14ac:dyDescent="0.2">
      <c r="A10" t="s">
        <v>55</v>
      </c>
      <c r="B10" t="s">
        <v>61</v>
      </c>
      <c r="C10" s="6">
        <v>42121343110000</v>
      </c>
      <c r="D10" t="s">
        <v>27</v>
      </c>
      <c r="E10" t="s">
        <v>39</v>
      </c>
      <c r="F10" t="s">
        <v>40</v>
      </c>
      <c r="G10" s="1">
        <v>41640</v>
      </c>
      <c r="H10" s="1">
        <v>46143</v>
      </c>
      <c r="I10" s="4">
        <f t="shared" si="0"/>
        <v>12.416666666666666</v>
      </c>
      <c r="J10">
        <v>149</v>
      </c>
      <c r="K10" t="s">
        <v>30</v>
      </c>
      <c r="L10" s="1">
        <v>41392</v>
      </c>
      <c r="M10" s="1">
        <v>41627</v>
      </c>
      <c r="R10" s="2" t="s">
        <v>31</v>
      </c>
      <c r="S10">
        <v>514</v>
      </c>
      <c r="U10" t="s">
        <v>57</v>
      </c>
      <c r="V10" t="s">
        <v>58</v>
      </c>
      <c r="W10" t="s">
        <v>59</v>
      </c>
      <c r="X10" t="s">
        <v>60</v>
      </c>
      <c r="Y10">
        <v>13857</v>
      </c>
      <c r="Z10">
        <v>8908.5499999999993</v>
      </c>
    </row>
    <row r="11" spans="1:26" x14ac:dyDescent="0.2">
      <c r="A11" t="s">
        <v>55</v>
      </c>
      <c r="B11" t="s">
        <v>36</v>
      </c>
      <c r="C11" s="6">
        <v>42121343100000</v>
      </c>
      <c r="D11" t="s">
        <v>27</v>
      </c>
      <c r="E11" t="s">
        <v>39</v>
      </c>
      <c r="F11" t="s">
        <v>40</v>
      </c>
      <c r="G11" s="1">
        <v>41609</v>
      </c>
      <c r="H11" s="1">
        <v>46143</v>
      </c>
      <c r="I11" s="4">
        <f t="shared" si="0"/>
        <v>12.5</v>
      </c>
      <c r="J11">
        <v>150</v>
      </c>
      <c r="K11" t="s">
        <v>30</v>
      </c>
      <c r="L11" s="1">
        <v>41388</v>
      </c>
      <c r="M11" s="1">
        <v>41599</v>
      </c>
      <c r="R11" s="2" t="s">
        <v>31</v>
      </c>
      <c r="S11">
        <v>514</v>
      </c>
      <c r="U11" t="s">
        <v>57</v>
      </c>
      <c r="V11" t="s">
        <v>58</v>
      </c>
      <c r="W11" t="s">
        <v>59</v>
      </c>
      <c r="X11" t="s">
        <v>60</v>
      </c>
      <c r="Y11">
        <v>14044</v>
      </c>
      <c r="Z11">
        <v>9019.82</v>
      </c>
    </row>
    <row r="12" spans="1:26" x14ac:dyDescent="0.2">
      <c r="A12" t="s">
        <v>55</v>
      </c>
      <c r="B12" t="s">
        <v>44</v>
      </c>
      <c r="C12" s="6">
        <v>42121343090000</v>
      </c>
      <c r="D12" t="s">
        <v>27</v>
      </c>
      <c r="E12" t="s">
        <v>39</v>
      </c>
      <c r="F12" t="s">
        <v>40</v>
      </c>
      <c r="G12" s="1">
        <v>41609</v>
      </c>
      <c r="H12" s="1">
        <v>46143</v>
      </c>
      <c r="I12" s="4">
        <f t="shared" si="0"/>
        <v>12.5</v>
      </c>
      <c r="J12">
        <v>150</v>
      </c>
      <c r="K12" t="s">
        <v>30</v>
      </c>
      <c r="L12" s="1">
        <v>41390</v>
      </c>
      <c r="M12" s="1">
        <v>41607</v>
      </c>
      <c r="R12" s="2" t="s">
        <v>31</v>
      </c>
      <c r="S12">
        <v>514</v>
      </c>
      <c r="U12" t="s">
        <v>57</v>
      </c>
      <c r="V12" t="s">
        <v>58</v>
      </c>
      <c r="W12" t="s">
        <v>59</v>
      </c>
      <c r="X12" t="s">
        <v>60</v>
      </c>
      <c r="Y12">
        <v>13906</v>
      </c>
      <c r="Z12">
        <v>9011.5</v>
      </c>
    </row>
    <row r="13" spans="1:26" x14ac:dyDescent="0.2">
      <c r="A13" t="s">
        <v>55</v>
      </c>
      <c r="B13" t="s">
        <v>49</v>
      </c>
      <c r="C13" s="6">
        <v>42121343080000</v>
      </c>
      <c r="D13" t="s">
        <v>27</v>
      </c>
      <c r="E13" t="s">
        <v>39</v>
      </c>
      <c r="F13" t="s">
        <v>40</v>
      </c>
      <c r="G13" s="1">
        <v>41609</v>
      </c>
      <c r="H13" s="1">
        <v>46143</v>
      </c>
      <c r="I13" s="4">
        <f t="shared" si="0"/>
        <v>12.5</v>
      </c>
      <c r="J13">
        <v>150</v>
      </c>
      <c r="K13" t="s">
        <v>30</v>
      </c>
      <c r="L13" s="1">
        <v>41394</v>
      </c>
      <c r="M13" s="1">
        <v>41587</v>
      </c>
      <c r="R13" s="2" t="s">
        <v>31</v>
      </c>
      <c r="S13">
        <v>514</v>
      </c>
      <c r="U13" t="s">
        <v>57</v>
      </c>
      <c r="V13" t="s">
        <v>58</v>
      </c>
      <c r="W13" t="s">
        <v>59</v>
      </c>
      <c r="X13" t="s">
        <v>60</v>
      </c>
      <c r="Y13">
        <v>13984</v>
      </c>
      <c r="Z13">
        <v>8994.15</v>
      </c>
    </row>
    <row r="14" spans="1:26" x14ac:dyDescent="0.2">
      <c r="A14" t="s">
        <v>55</v>
      </c>
      <c r="B14" t="s">
        <v>62</v>
      </c>
      <c r="C14" s="6">
        <v>42121343060000</v>
      </c>
      <c r="D14" t="s">
        <v>27</v>
      </c>
      <c r="E14" t="s">
        <v>39</v>
      </c>
      <c r="F14" t="s">
        <v>40</v>
      </c>
      <c r="G14" s="1">
        <v>41609</v>
      </c>
      <c r="H14" s="1">
        <v>46143</v>
      </c>
      <c r="I14" s="4">
        <f t="shared" si="0"/>
        <v>12.416666666666666</v>
      </c>
      <c r="J14">
        <v>149</v>
      </c>
      <c r="K14" t="s">
        <v>30</v>
      </c>
      <c r="L14" s="1">
        <v>41397</v>
      </c>
      <c r="M14" s="1">
        <v>41587</v>
      </c>
      <c r="R14" s="2" t="s">
        <v>31</v>
      </c>
      <c r="S14">
        <v>514</v>
      </c>
      <c r="U14" t="s">
        <v>57</v>
      </c>
      <c r="V14" t="s">
        <v>58</v>
      </c>
      <c r="W14" t="s">
        <v>59</v>
      </c>
      <c r="X14" t="s">
        <v>60</v>
      </c>
      <c r="Y14">
        <v>14045</v>
      </c>
      <c r="Z14">
        <v>8988.4599999999991</v>
      </c>
    </row>
    <row r="15" spans="1:26" x14ac:dyDescent="0.2">
      <c r="A15" t="s">
        <v>37</v>
      </c>
      <c r="B15" t="s">
        <v>38</v>
      </c>
      <c r="C15" s="6">
        <v>42121346520000</v>
      </c>
      <c r="D15" t="s">
        <v>27</v>
      </c>
      <c r="E15" t="s">
        <v>39</v>
      </c>
      <c r="F15" t="s">
        <v>40</v>
      </c>
      <c r="G15" s="1">
        <v>46023</v>
      </c>
      <c r="H15" s="1">
        <v>46143</v>
      </c>
      <c r="I15" s="4">
        <f t="shared" si="0"/>
        <v>0.41666666666666669</v>
      </c>
      <c r="J15">
        <v>5</v>
      </c>
      <c r="K15" t="s">
        <v>30</v>
      </c>
      <c r="L15" s="1">
        <v>45930</v>
      </c>
      <c r="M15" s="1">
        <v>45941</v>
      </c>
      <c r="R15" s="2" t="s">
        <v>31</v>
      </c>
      <c r="S15">
        <v>991</v>
      </c>
      <c r="U15" t="s">
        <v>41</v>
      </c>
      <c r="V15" t="s">
        <v>33</v>
      </c>
      <c r="W15" t="s">
        <v>34</v>
      </c>
      <c r="X15" t="s">
        <v>42</v>
      </c>
      <c r="Y15">
        <v>19038</v>
      </c>
      <c r="Z15">
        <v>8596.7800000000007</v>
      </c>
    </row>
    <row r="16" spans="1:26" x14ac:dyDescent="0.2">
      <c r="A16" t="s">
        <v>35</v>
      </c>
      <c r="B16" t="s">
        <v>36</v>
      </c>
      <c r="C16" s="6">
        <v>42121346580000</v>
      </c>
      <c r="D16" t="s">
        <v>27</v>
      </c>
      <c r="E16" t="s">
        <v>28</v>
      </c>
      <c r="F16" t="s">
        <v>29</v>
      </c>
      <c r="K16" t="s">
        <v>30</v>
      </c>
      <c r="L16" s="1">
        <v>46098</v>
      </c>
      <c r="M16" s="1">
        <v>46127</v>
      </c>
      <c r="R16" s="2" t="s">
        <v>31</v>
      </c>
      <c r="S16">
        <v>789</v>
      </c>
      <c r="U16" t="s">
        <v>32</v>
      </c>
      <c r="V16" t="s">
        <v>33</v>
      </c>
      <c r="W16" t="s">
        <v>34</v>
      </c>
      <c r="X16" t="s">
        <v>33</v>
      </c>
      <c r="Y16">
        <v>20357</v>
      </c>
      <c r="Z16">
        <v>8497.58</v>
      </c>
    </row>
    <row r="17" spans="1:26" x14ac:dyDescent="0.2">
      <c r="A17" t="s">
        <v>25</v>
      </c>
      <c r="B17" t="s">
        <v>26</v>
      </c>
      <c r="C17" s="6">
        <v>42121346590000</v>
      </c>
      <c r="D17" t="s">
        <v>27</v>
      </c>
      <c r="E17" t="s">
        <v>28</v>
      </c>
      <c r="F17" t="s">
        <v>29</v>
      </c>
      <c r="K17" t="s">
        <v>30</v>
      </c>
      <c r="L17" s="1">
        <v>46099</v>
      </c>
      <c r="M17" s="1">
        <v>46138</v>
      </c>
      <c r="R17" s="2" t="s">
        <v>31</v>
      </c>
      <c r="S17">
        <v>789</v>
      </c>
      <c r="U17" t="s">
        <v>32</v>
      </c>
      <c r="V17" t="s">
        <v>33</v>
      </c>
      <c r="W17" t="s">
        <v>34</v>
      </c>
      <c r="X17" t="s">
        <v>33</v>
      </c>
      <c r="Y17">
        <v>20207</v>
      </c>
      <c r="Z17">
        <v>8531.61</v>
      </c>
    </row>
  </sheetData>
  <autoFilter ref="A1:Z17" xr:uid="{B0966E53-D1FE-7040-B0C9-D5F2236BC8E5}">
    <sortState xmlns:xlrd2="http://schemas.microsoft.com/office/spreadsheetml/2017/richdata2" ref="A2:Z17">
      <sortCondition ref="A1:A17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Wells Table (14)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Olsen</dc:creator>
  <cp:lastModifiedBy>Emily Olsen</cp:lastModifiedBy>
  <dcterms:created xsi:type="dcterms:W3CDTF">2026-08-12T20:19:06Z</dcterms:created>
  <dcterms:modified xsi:type="dcterms:W3CDTF">2026-08-12T20:19:06Z</dcterms:modified>
</cp:coreProperties>
</file>